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" i="1" l="1"/>
  <c r="Q6" i="1"/>
  <c r="R6" i="1"/>
  <c r="S6" i="1"/>
  <c r="P7" i="1"/>
  <c r="Q7" i="1"/>
  <c r="R7" i="1"/>
  <c r="S7" i="1"/>
  <c r="P8" i="1"/>
  <c r="Q8" i="1"/>
  <c r="R8" i="1"/>
  <c r="S8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0" i="1"/>
  <c r="Q30" i="1"/>
  <c r="R30" i="1"/>
  <c r="S30" i="1"/>
  <c r="P31" i="1"/>
  <c r="Q31" i="1"/>
  <c r="R31" i="1"/>
  <c r="S31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0" i="1"/>
  <c r="Q40" i="1"/>
  <c r="R40" i="1"/>
  <c r="S40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6" i="1"/>
</calcChain>
</file>

<file path=xl/sharedStrings.xml><?xml version="1.0" encoding="utf-8"?>
<sst xmlns="http://schemas.openxmlformats.org/spreadsheetml/2006/main" count="220" uniqueCount="115">
  <si>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</si>
  <si>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</si>
  <si>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</si>
  <si>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</si>
  <si>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</si>
  <si>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</si>
  <si>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</si>
  <si>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</si>
  <si>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</si>
  <si>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</si>
  <si>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</si>
  <si>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</si>
  <si>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</si>
  <si>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</si>
  <si>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</si>
  <si>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</si>
  <si>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</si>
  <si>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</si>
  <si>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</si>
  <si>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</si>
  <si>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</si>
  <si>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</si>
  <si>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</si>
  <si>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</si>
  <si>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</si>
  <si>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</si>
  <si>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</si>
  <si>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</si>
  <si>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</si>
  <si>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</si>
  <si>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</si>
  <si>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</si>
  <si>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</si>
  <si>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</si>
  <si>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</si>
  <si>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</si>
  <si>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</si>
  <si>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</si>
  <si>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</si>
  <si>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</si>
  <si>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</si>
  <si>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</si>
  <si>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</si>
  <si>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</si>
  <si>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</si>
  <si>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</si>
  <si>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</si>
  <si>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</si>
  <si>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</si>
  <si>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</si>
  <si>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</si>
  <si>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</si>
  <si>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</si>
  <si>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</si>
  <si>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</si>
  <si>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</si>
  <si>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</si>
  <si>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</si>
  <si>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</si>
  <si>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</si>
  <si>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</si>
  <si>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</si>
  <si>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</si>
  <si>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</si>
  <si>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</si>
  <si>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</si>
  <si>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</si>
  <si>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</si>
  <si>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</si>
  <si>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</si>
  <si>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</si>
  <si>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</si>
  <si>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</si>
  <si>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</si>
  <si>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</si>
  <si>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</si>
  <si>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</si>
  <si>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</si>
  <si>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</si>
  <si>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</si>
  <si>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</si>
  <si>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</si>
  <si>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</si>
  <si>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</si>
  <si>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</si>
  <si>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</si>
  <si>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</si>
  <si>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</si>
  <si>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</si>
  <si>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</si>
  <si>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</si>
  <si>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</si>
  <si>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</si>
  <si>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</si>
  <si>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</si>
  <si>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</si>
  <si>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</si>
  <si>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</si>
  <si>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</si>
  <si>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</si>
  <si>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</si>
  <si>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</si>
  <si>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</si>
  <si>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</si>
  <si>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</si>
  <si>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</si>
  <si>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</si>
  <si>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</si>
  <si>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</si>
  <si>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</si>
  <si>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</si>
  <si>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</si>
  <si>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</si>
  <si>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</si>
  <si>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Исполнение консолидированного бюджета муниципального района за первое полугодие 2022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</si>
</sst>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2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abSelected="1" workbookViewId="0">
      <selection sqref="A1:S2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customWidth="1"/>
    <col min="4" max="4" width="14.140625" style="1" customWidth="1"/>
    <col min="5" max="5" width="14.4257812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1" x14ac:dyDescent="0.25">
      <c r="A1" s="12" t="s">
        <v>114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2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1" x14ac:dyDescent="0.25">
      <c r="A3" s="14" t="s">
        <v>0</v>
      </c>
      <c r="B3" s="14" t="s">
        <v>1</v>
      </c>
      <c r="C3" s="14"/>
      <c r="D3" s="14"/>
      <c r="E3" s="15" t="s">
        <v>109</v>
      </c>
      <c r="F3" s="14"/>
      <c r="G3" s="14"/>
      <c r="H3" s="14"/>
      <c r="I3" s="14"/>
      <c r="J3" s="15" t="s">
        <v>110</v>
      </c>
      <c r="K3" s="14"/>
      <c r="L3" s="14"/>
      <c r="M3" s="14"/>
      <c r="N3" s="14"/>
      <c r="O3" s="15" t="s">
        <v>111</v>
      </c>
      <c r="P3" s="14"/>
      <c r="Q3" s="14"/>
      <c r="R3" s="14"/>
      <c r="S3" s="14"/>
    </row>
    <row r="4" spans="1:21" ht="56.25" x14ac:dyDescent="0.25">
      <c r="A4" s="14"/>
      <c r="B4" s="14"/>
      <c r="C4" s="2" t="s">
        <v>2</v>
      </c>
      <c r="D4" s="2" t="s">
        <v>3</v>
      </c>
      <c r="E4" s="2" t="s">
        <v>112</v>
      </c>
      <c r="F4" s="9" t="s">
        <v>113</v>
      </c>
      <c r="G4" s="2" t="s">
        <v>4</v>
      </c>
      <c r="H4" s="2" t="s">
        <v>5</v>
      </c>
      <c r="I4" s="2" t="s">
        <v>6</v>
      </c>
      <c r="J4" s="9" t="s">
        <v>112</v>
      </c>
      <c r="K4" s="9" t="s">
        <v>113</v>
      </c>
      <c r="L4" s="2" t="s">
        <v>4</v>
      </c>
      <c r="M4" s="2" t="s">
        <v>5</v>
      </c>
      <c r="N4" s="2" t="s">
        <v>6</v>
      </c>
      <c r="O4" s="9" t="s">
        <v>112</v>
      </c>
      <c r="P4" s="9" t="s">
        <v>113</v>
      </c>
      <c r="Q4" s="2" t="s">
        <v>4</v>
      </c>
      <c r="R4" s="2" t="s">
        <v>5</v>
      </c>
      <c r="S4" s="2" t="s">
        <v>6</v>
      </c>
    </row>
    <row r="5" spans="1:21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1" x14ac:dyDescent="0.25">
      <c r="A6" s="8" t="s">
        <v>10</v>
      </c>
      <c r="B6" s="3" t="s">
        <v>11</v>
      </c>
      <c r="C6" s="3" t="s">
        <v>12</v>
      </c>
      <c r="D6" s="3" t="s">
        <v>12</v>
      </c>
      <c r="E6" s="10">
        <v>916543462.92999995</v>
      </c>
      <c r="F6" s="10">
        <v>99366951.319999993</v>
      </c>
      <c r="G6" s="10">
        <v>858473122.88999999</v>
      </c>
      <c r="H6" s="10">
        <v>72267788.420000002</v>
      </c>
      <c r="I6" s="10">
        <v>85169502.939999998</v>
      </c>
      <c r="J6" s="10">
        <v>410646676.13999999</v>
      </c>
      <c r="K6" s="10">
        <v>16200878.59</v>
      </c>
      <c r="L6" s="10">
        <v>388946965.87</v>
      </c>
      <c r="M6" s="10">
        <v>15733610.41</v>
      </c>
      <c r="N6" s="10">
        <v>22166978.449999999</v>
      </c>
      <c r="O6" s="4">
        <f>E6-J6</f>
        <v>505896786.78999996</v>
      </c>
      <c r="P6" s="4">
        <f t="shared" ref="P6:S21" si="0">F6-K6</f>
        <v>83166072.729999989</v>
      </c>
      <c r="Q6" s="4">
        <f t="shared" si="0"/>
        <v>469526157.01999998</v>
      </c>
      <c r="R6" s="4">
        <f t="shared" si="0"/>
        <v>56534178.010000005</v>
      </c>
      <c r="S6" s="4">
        <f t="shared" si="0"/>
        <v>63002524.489999995</v>
      </c>
      <c r="T6" s="5" t="s">
        <v>13</v>
      </c>
      <c r="U6" s="5" t="s">
        <v>13</v>
      </c>
    </row>
    <row r="7" spans="1:21" x14ac:dyDescent="0.25">
      <c r="A7" s="8" t="s">
        <v>14</v>
      </c>
      <c r="B7" s="3" t="s">
        <v>11</v>
      </c>
      <c r="C7" s="3" t="s">
        <v>15</v>
      </c>
      <c r="D7" s="6" t="s">
        <v>16</v>
      </c>
      <c r="E7" s="10">
        <v>73572000.060000002</v>
      </c>
      <c r="F7" s="11">
        <v>554900</v>
      </c>
      <c r="G7" s="11">
        <v>48164559.549999997</v>
      </c>
      <c r="H7" s="11">
        <v>4448468.41</v>
      </c>
      <c r="I7" s="11">
        <v>21513872.100000001</v>
      </c>
      <c r="J7" s="10">
        <v>34547803.509999998</v>
      </c>
      <c r="K7" s="11">
        <v>124448</v>
      </c>
      <c r="L7" s="11">
        <v>22841965.039999999</v>
      </c>
      <c r="M7" s="11">
        <v>2433973.2999999998</v>
      </c>
      <c r="N7" s="11">
        <v>9396313.1699999999</v>
      </c>
      <c r="O7" s="4">
        <f t="shared" ref="O7:O53" si="1">E7-J7</f>
        <v>39024196.550000004</v>
      </c>
      <c r="P7" s="4">
        <f t="shared" si="0"/>
        <v>430452</v>
      </c>
      <c r="Q7" s="4">
        <f t="shared" si="0"/>
        <v>25322594.509999998</v>
      </c>
      <c r="R7" s="4">
        <f t="shared" si="0"/>
        <v>2014495.1100000003</v>
      </c>
      <c r="S7" s="4">
        <f t="shared" si="0"/>
        <v>12117558.930000002</v>
      </c>
    </row>
    <row r="8" spans="1:21" ht="39" x14ac:dyDescent="0.25">
      <c r="A8" s="8" t="s">
        <v>17</v>
      </c>
      <c r="B8" s="3" t="s">
        <v>11</v>
      </c>
      <c r="C8" s="3" t="s">
        <v>15</v>
      </c>
      <c r="D8" s="6" t="s">
        <v>18</v>
      </c>
      <c r="E8" s="10">
        <v>4406951.07</v>
      </c>
      <c r="F8" s="11"/>
      <c r="G8" s="11"/>
      <c r="H8" s="11"/>
      <c r="I8" s="11">
        <v>4406951.07</v>
      </c>
      <c r="J8" s="10">
        <v>1916467.59</v>
      </c>
      <c r="K8" s="11"/>
      <c r="L8" s="11"/>
      <c r="M8" s="11">
        <v>1916467.59</v>
      </c>
      <c r="N8" s="16"/>
      <c r="O8" s="4">
        <f t="shared" si="1"/>
        <v>2490483.4800000004</v>
      </c>
      <c r="P8" s="4">
        <f t="shared" si="0"/>
        <v>0</v>
      </c>
      <c r="Q8" s="4">
        <f t="shared" si="0"/>
        <v>0</v>
      </c>
      <c r="R8" s="4">
        <f t="shared" si="0"/>
        <v>-1916467.59</v>
      </c>
      <c r="S8" s="4">
        <f t="shared" si="0"/>
        <v>4406951.07</v>
      </c>
    </row>
    <row r="9" spans="1:21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10">
        <v>2218990</v>
      </c>
      <c r="F9" s="11"/>
      <c r="G9" s="11">
        <v>1870990</v>
      </c>
      <c r="H9" s="11">
        <v>300000</v>
      </c>
      <c r="I9" s="11">
        <v>48000</v>
      </c>
      <c r="J9" s="10">
        <v>965443.46</v>
      </c>
      <c r="K9" s="11"/>
      <c r="L9" s="11">
        <v>887570.16</v>
      </c>
      <c r="M9" s="11">
        <v>65873.3</v>
      </c>
      <c r="N9" s="11">
        <v>12000</v>
      </c>
      <c r="O9" s="4">
        <f t="shared" si="1"/>
        <v>1253546.54</v>
      </c>
      <c r="P9" s="4">
        <f t="shared" si="0"/>
        <v>0</v>
      </c>
      <c r="Q9" s="4">
        <f t="shared" si="0"/>
        <v>983419.84</v>
      </c>
      <c r="R9" s="4">
        <f t="shared" si="0"/>
        <v>234126.7</v>
      </c>
      <c r="S9" s="4">
        <f t="shared" si="0"/>
        <v>36000</v>
      </c>
    </row>
    <row r="10" spans="1:21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10">
        <v>37284984.039999999</v>
      </c>
      <c r="F10" s="11">
        <v>16000</v>
      </c>
      <c r="G10" s="11">
        <v>28446358.850000001</v>
      </c>
      <c r="H10" s="11"/>
      <c r="I10" s="11">
        <v>8854625.1899999995</v>
      </c>
      <c r="J10" s="10">
        <v>15959630.6</v>
      </c>
      <c r="K10" s="11">
        <v>16000</v>
      </c>
      <c r="L10" s="11">
        <v>12026671.279999999</v>
      </c>
      <c r="M10" s="11"/>
      <c r="N10" s="11">
        <v>3948959.32</v>
      </c>
      <c r="O10" s="4">
        <f t="shared" si="1"/>
        <v>21325353.439999998</v>
      </c>
      <c r="P10" s="4">
        <f t="shared" si="0"/>
        <v>0</v>
      </c>
      <c r="Q10" s="4">
        <f t="shared" si="0"/>
        <v>16419687.570000002</v>
      </c>
      <c r="R10" s="4">
        <f t="shared" si="0"/>
        <v>0</v>
      </c>
      <c r="S10" s="4">
        <f t="shared" si="0"/>
        <v>4905665.8699999992</v>
      </c>
    </row>
    <row r="11" spans="1:21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10">
        <v>14500</v>
      </c>
      <c r="F11" s="11"/>
      <c r="G11" s="11">
        <v>14500</v>
      </c>
      <c r="H11" s="11"/>
      <c r="I11" s="11"/>
      <c r="J11" s="10">
        <v>3500</v>
      </c>
      <c r="K11" s="11"/>
      <c r="L11" s="11">
        <v>3500</v>
      </c>
      <c r="M11" s="11"/>
      <c r="N11" s="11"/>
      <c r="O11" s="4">
        <f t="shared" si="1"/>
        <v>11000</v>
      </c>
      <c r="P11" s="4">
        <f t="shared" si="0"/>
        <v>0</v>
      </c>
      <c r="Q11" s="4">
        <f t="shared" si="0"/>
        <v>11000</v>
      </c>
      <c r="R11" s="4">
        <f t="shared" si="0"/>
        <v>0</v>
      </c>
      <c r="S11" s="4">
        <f t="shared" si="0"/>
        <v>0</v>
      </c>
    </row>
    <row r="12" spans="1:21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10">
        <v>6995650</v>
      </c>
      <c r="F12" s="11">
        <v>538900</v>
      </c>
      <c r="G12" s="11">
        <v>6995650</v>
      </c>
      <c r="H12" s="11"/>
      <c r="I12" s="11">
        <v>538900</v>
      </c>
      <c r="J12" s="10">
        <v>3178609.18</v>
      </c>
      <c r="K12" s="11">
        <v>108448</v>
      </c>
      <c r="L12" s="11">
        <v>3178609.18</v>
      </c>
      <c r="M12" s="11"/>
      <c r="N12" s="11">
        <v>108448</v>
      </c>
      <c r="O12" s="4">
        <f t="shared" si="1"/>
        <v>3817040.82</v>
      </c>
      <c r="P12" s="4">
        <f t="shared" si="0"/>
        <v>430452</v>
      </c>
      <c r="Q12" s="4">
        <f t="shared" si="0"/>
        <v>3817040.82</v>
      </c>
      <c r="R12" s="4">
        <f t="shared" si="0"/>
        <v>0</v>
      </c>
      <c r="S12" s="4">
        <f t="shared" si="0"/>
        <v>430452</v>
      </c>
    </row>
    <row r="13" spans="1:21" ht="26.25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10">
        <v>1476205</v>
      </c>
      <c r="F13" s="11"/>
      <c r="G13" s="11"/>
      <c r="H13" s="11">
        <v>376000</v>
      </c>
      <c r="I13" s="11">
        <v>1100205</v>
      </c>
      <c r="J13" s="10">
        <v>0</v>
      </c>
      <c r="K13" s="11"/>
      <c r="L13" s="11"/>
      <c r="M13" s="11">
        <v>0</v>
      </c>
      <c r="N13" s="11">
        <v>0</v>
      </c>
      <c r="O13" s="4">
        <f t="shared" si="1"/>
        <v>1476205</v>
      </c>
      <c r="P13" s="4">
        <f t="shared" si="0"/>
        <v>0</v>
      </c>
      <c r="Q13" s="4">
        <f t="shared" si="0"/>
        <v>0</v>
      </c>
      <c r="R13" s="4">
        <f t="shared" si="0"/>
        <v>376000</v>
      </c>
      <c r="S13" s="4">
        <f t="shared" si="0"/>
        <v>1100205</v>
      </c>
    </row>
    <row r="14" spans="1:21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10">
        <v>38000</v>
      </c>
      <c r="F14" s="11"/>
      <c r="G14" s="11">
        <v>10000</v>
      </c>
      <c r="H14" s="11">
        <v>5000</v>
      </c>
      <c r="I14" s="11">
        <v>23000</v>
      </c>
      <c r="J14" s="10">
        <v>0</v>
      </c>
      <c r="K14" s="11"/>
      <c r="L14" s="11">
        <v>0</v>
      </c>
      <c r="M14" s="11">
        <v>0</v>
      </c>
      <c r="N14" s="11">
        <v>0</v>
      </c>
      <c r="O14" s="4">
        <f t="shared" si="1"/>
        <v>38000</v>
      </c>
      <c r="P14" s="4">
        <f t="shared" si="0"/>
        <v>0</v>
      </c>
      <c r="Q14" s="4">
        <f t="shared" si="0"/>
        <v>10000</v>
      </c>
      <c r="R14" s="4">
        <f t="shared" si="0"/>
        <v>5000</v>
      </c>
      <c r="S14" s="4">
        <f t="shared" si="0"/>
        <v>23000</v>
      </c>
    </row>
    <row r="15" spans="1:21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10">
        <v>21136719.949999999</v>
      </c>
      <c r="F15" s="11"/>
      <c r="G15" s="11">
        <v>10827060.699999999</v>
      </c>
      <c r="H15" s="11">
        <v>3767468.41</v>
      </c>
      <c r="I15" s="11">
        <v>6542190.8399999999</v>
      </c>
      <c r="J15" s="10">
        <v>12524152.68</v>
      </c>
      <c r="K15" s="11"/>
      <c r="L15" s="11">
        <v>6745614.4199999999</v>
      </c>
      <c r="M15" s="11">
        <v>2368100</v>
      </c>
      <c r="N15" s="11">
        <v>3410438.26</v>
      </c>
      <c r="O15" s="4">
        <f t="shared" si="1"/>
        <v>8612567.2699999996</v>
      </c>
      <c r="P15" s="4">
        <f t="shared" si="0"/>
        <v>0</v>
      </c>
      <c r="Q15" s="4">
        <f t="shared" si="0"/>
        <v>4081446.2799999993</v>
      </c>
      <c r="R15" s="4">
        <f t="shared" si="0"/>
        <v>1399368.4100000001</v>
      </c>
      <c r="S15" s="4">
        <f t="shared" si="0"/>
        <v>3131752.58</v>
      </c>
    </row>
    <row r="16" spans="1:21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10">
        <v>2108000</v>
      </c>
      <c r="F16" s="11">
        <v>1380700</v>
      </c>
      <c r="G16" s="11">
        <v>2108000</v>
      </c>
      <c r="H16" s="11"/>
      <c r="I16" s="11">
        <v>1380700</v>
      </c>
      <c r="J16" s="10">
        <v>885823.85</v>
      </c>
      <c r="K16" s="11">
        <v>690350</v>
      </c>
      <c r="L16" s="11">
        <v>972901.31</v>
      </c>
      <c r="M16" s="11"/>
      <c r="N16" s="11">
        <v>603272.54</v>
      </c>
      <c r="O16" s="4">
        <f t="shared" si="1"/>
        <v>1222176.1499999999</v>
      </c>
      <c r="P16" s="4">
        <f t="shared" si="0"/>
        <v>690350</v>
      </c>
      <c r="Q16" s="4">
        <f t="shared" si="0"/>
        <v>1135098.69</v>
      </c>
      <c r="R16" s="4">
        <f t="shared" si="0"/>
        <v>0</v>
      </c>
      <c r="S16" s="4">
        <f t="shared" si="0"/>
        <v>777427.46</v>
      </c>
    </row>
    <row r="17" spans="1:19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10">
        <v>2108000</v>
      </c>
      <c r="F17" s="11">
        <v>1380700</v>
      </c>
      <c r="G17" s="11">
        <v>2108000</v>
      </c>
      <c r="H17" s="11"/>
      <c r="I17" s="11">
        <v>1380700</v>
      </c>
      <c r="J17" s="10">
        <v>885823.85</v>
      </c>
      <c r="K17" s="11">
        <v>690350</v>
      </c>
      <c r="L17" s="11">
        <v>972901.31</v>
      </c>
      <c r="M17" s="11"/>
      <c r="N17" s="11">
        <v>603272.54</v>
      </c>
      <c r="O17" s="4">
        <f t="shared" si="1"/>
        <v>1222176.1499999999</v>
      </c>
      <c r="P17" s="4">
        <f t="shared" si="0"/>
        <v>690350</v>
      </c>
      <c r="Q17" s="4">
        <f t="shared" si="0"/>
        <v>1135098.69</v>
      </c>
      <c r="R17" s="4">
        <f t="shared" si="0"/>
        <v>0</v>
      </c>
      <c r="S17" s="4">
        <f t="shared" si="0"/>
        <v>777427.46</v>
      </c>
    </row>
    <row r="18" spans="1:19" ht="26.25" x14ac:dyDescent="0.25">
      <c r="A18" s="8" t="s">
        <v>37</v>
      </c>
      <c r="B18" s="3" t="s">
        <v>11</v>
      </c>
      <c r="C18" s="3" t="s">
        <v>15</v>
      </c>
      <c r="D18" s="6" t="s">
        <v>38</v>
      </c>
      <c r="E18" s="10">
        <v>5460020</v>
      </c>
      <c r="F18" s="11"/>
      <c r="G18" s="11">
        <v>2755010</v>
      </c>
      <c r="H18" s="11">
        <v>45000</v>
      </c>
      <c r="I18" s="11">
        <v>2660010</v>
      </c>
      <c r="J18" s="10">
        <v>1345753.15</v>
      </c>
      <c r="K18" s="11"/>
      <c r="L18" s="11">
        <v>1269085.1499999999</v>
      </c>
      <c r="M18" s="11">
        <v>2850</v>
      </c>
      <c r="N18" s="11">
        <v>73818</v>
      </c>
      <c r="O18" s="4">
        <f t="shared" si="1"/>
        <v>4114266.85</v>
      </c>
      <c r="P18" s="4">
        <f t="shared" si="0"/>
        <v>0</v>
      </c>
      <c r="Q18" s="4">
        <f t="shared" si="0"/>
        <v>1485924.85</v>
      </c>
      <c r="R18" s="4">
        <f t="shared" si="0"/>
        <v>42150</v>
      </c>
      <c r="S18" s="4">
        <f t="shared" si="0"/>
        <v>2586192</v>
      </c>
    </row>
    <row r="19" spans="1:19" ht="39" x14ac:dyDescent="0.25">
      <c r="A19" s="8" t="s">
        <v>39</v>
      </c>
      <c r="B19" s="3" t="s">
        <v>11</v>
      </c>
      <c r="C19" s="3" t="s">
        <v>15</v>
      </c>
      <c r="D19" s="6" t="s">
        <v>40</v>
      </c>
      <c r="E19" s="10">
        <v>5460020</v>
      </c>
      <c r="F19" s="11"/>
      <c r="G19" s="11">
        <v>2755010</v>
      </c>
      <c r="H19" s="11">
        <v>45000</v>
      </c>
      <c r="I19" s="11">
        <v>2660010</v>
      </c>
      <c r="J19" s="10">
        <v>1345753.15</v>
      </c>
      <c r="K19" s="11"/>
      <c r="L19" s="11">
        <v>1269085.1499999999</v>
      </c>
      <c r="M19" s="11">
        <v>2850</v>
      </c>
      <c r="N19" s="11">
        <v>73818</v>
      </c>
      <c r="O19" s="4">
        <f t="shared" si="1"/>
        <v>4114266.85</v>
      </c>
      <c r="P19" s="4">
        <f t="shared" si="0"/>
        <v>0</v>
      </c>
      <c r="Q19" s="4">
        <f t="shared" si="0"/>
        <v>1485924.85</v>
      </c>
      <c r="R19" s="4">
        <f t="shared" si="0"/>
        <v>42150</v>
      </c>
      <c r="S19" s="4">
        <f t="shared" si="0"/>
        <v>2586192</v>
      </c>
    </row>
    <row r="20" spans="1:19" x14ac:dyDescent="0.25">
      <c r="A20" s="8" t="s">
        <v>41</v>
      </c>
      <c r="B20" s="3" t="s">
        <v>11</v>
      </c>
      <c r="C20" s="3" t="s">
        <v>15</v>
      </c>
      <c r="D20" s="6" t="s">
        <v>42</v>
      </c>
      <c r="E20" s="10">
        <v>59648248.450000003</v>
      </c>
      <c r="F20" s="11">
        <v>460666.33</v>
      </c>
      <c r="G20" s="11">
        <v>11969213.83</v>
      </c>
      <c r="H20" s="11">
        <v>14433069.529999999</v>
      </c>
      <c r="I20" s="11">
        <v>33706631.420000002</v>
      </c>
      <c r="J20" s="10">
        <v>11567478.529999999</v>
      </c>
      <c r="K20" s="11"/>
      <c r="L20" s="11">
        <v>1787735.67</v>
      </c>
      <c r="M20" s="11">
        <v>3158305.8</v>
      </c>
      <c r="N20" s="11">
        <v>6621437.0599999996</v>
      </c>
      <c r="O20" s="4">
        <f t="shared" si="1"/>
        <v>48080769.920000002</v>
      </c>
      <c r="P20" s="4">
        <f t="shared" si="0"/>
        <v>460666.33</v>
      </c>
      <c r="Q20" s="4">
        <f t="shared" si="0"/>
        <v>10181478.16</v>
      </c>
      <c r="R20" s="4">
        <f t="shared" si="0"/>
        <v>11274763.73</v>
      </c>
      <c r="S20" s="4">
        <f t="shared" si="0"/>
        <v>27085194.360000003</v>
      </c>
    </row>
    <row r="21" spans="1:19" x14ac:dyDescent="0.25">
      <c r="A21" s="8" t="s">
        <v>43</v>
      </c>
      <c r="B21" s="3" t="s">
        <v>11</v>
      </c>
      <c r="C21" s="3" t="s">
        <v>15</v>
      </c>
      <c r="D21" s="6" t="s">
        <v>44</v>
      </c>
      <c r="E21" s="10">
        <v>543900</v>
      </c>
      <c r="F21" s="11"/>
      <c r="G21" s="11">
        <v>543900</v>
      </c>
      <c r="H21" s="11"/>
      <c r="I21" s="11"/>
      <c r="J21" s="10">
        <v>131557.25</v>
      </c>
      <c r="K21" s="11"/>
      <c r="L21" s="11">
        <v>131557.25</v>
      </c>
      <c r="M21" s="11"/>
      <c r="N21" s="11"/>
      <c r="O21" s="4">
        <f t="shared" si="1"/>
        <v>412342.75</v>
      </c>
      <c r="P21" s="4">
        <f t="shared" si="0"/>
        <v>0</v>
      </c>
      <c r="Q21" s="4">
        <f t="shared" si="0"/>
        <v>412342.75</v>
      </c>
      <c r="R21" s="4">
        <f t="shared" si="0"/>
        <v>0</v>
      </c>
      <c r="S21" s="4">
        <f t="shared" si="0"/>
        <v>0</v>
      </c>
    </row>
    <row r="22" spans="1:19" x14ac:dyDescent="0.25">
      <c r="A22" s="8" t="s">
        <v>45</v>
      </c>
      <c r="B22" s="3" t="s">
        <v>11</v>
      </c>
      <c r="C22" s="3" t="s">
        <v>15</v>
      </c>
      <c r="D22" s="6" t="s">
        <v>46</v>
      </c>
      <c r="E22" s="10">
        <v>1126400</v>
      </c>
      <c r="F22" s="11"/>
      <c r="G22" s="11">
        <v>1126400</v>
      </c>
      <c r="H22" s="11"/>
      <c r="I22" s="11"/>
      <c r="J22" s="10">
        <v>179957.26</v>
      </c>
      <c r="K22" s="11"/>
      <c r="L22" s="11">
        <v>179957.26</v>
      </c>
      <c r="M22" s="11"/>
      <c r="N22" s="11"/>
      <c r="O22" s="4">
        <f t="shared" si="1"/>
        <v>946442.74</v>
      </c>
      <c r="P22" s="4">
        <f t="shared" ref="P22:P53" si="2">F22-K22</f>
        <v>0</v>
      </c>
      <c r="Q22" s="4">
        <f t="shared" ref="Q22:Q53" si="3">G22-L22</f>
        <v>946442.74</v>
      </c>
      <c r="R22" s="4">
        <f t="shared" ref="R22:R53" si="4">H22-M22</f>
        <v>0</v>
      </c>
      <c r="S22" s="4">
        <f t="shared" ref="S22:S53" si="5">I22-N22</f>
        <v>0</v>
      </c>
    </row>
    <row r="23" spans="1:19" x14ac:dyDescent="0.25">
      <c r="A23" s="8" t="s">
        <v>47</v>
      </c>
      <c r="B23" s="3" t="s">
        <v>11</v>
      </c>
      <c r="C23" s="3" t="s">
        <v>15</v>
      </c>
      <c r="D23" s="6" t="s">
        <v>48</v>
      </c>
      <c r="E23" s="10">
        <v>46514094.619999997</v>
      </c>
      <c r="F23" s="11"/>
      <c r="G23" s="11"/>
      <c r="H23" s="11">
        <v>13049736.199999999</v>
      </c>
      <c r="I23" s="11">
        <v>33464358.420000002</v>
      </c>
      <c r="J23" s="10">
        <v>9700347.8599999994</v>
      </c>
      <c r="K23" s="11"/>
      <c r="L23" s="11"/>
      <c r="M23" s="11">
        <v>3158305.8</v>
      </c>
      <c r="N23" s="11">
        <v>6542042.0599999996</v>
      </c>
      <c r="O23" s="4">
        <f t="shared" si="1"/>
        <v>36813746.759999998</v>
      </c>
      <c r="P23" s="4">
        <f t="shared" si="2"/>
        <v>0</v>
      </c>
      <c r="Q23" s="4">
        <f t="shared" si="3"/>
        <v>0</v>
      </c>
      <c r="R23" s="4">
        <f t="shared" si="4"/>
        <v>9891430.3999999985</v>
      </c>
      <c r="S23" s="4">
        <f t="shared" si="5"/>
        <v>26922316.360000003</v>
      </c>
    </row>
    <row r="24" spans="1:19" ht="26.25" x14ac:dyDescent="0.25">
      <c r="A24" s="8" t="s">
        <v>49</v>
      </c>
      <c r="B24" s="3" t="s">
        <v>11</v>
      </c>
      <c r="C24" s="3" t="s">
        <v>15</v>
      </c>
      <c r="D24" s="6" t="s">
        <v>50</v>
      </c>
      <c r="E24" s="10">
        <v>11463853.83</v>
      </c>
      <c r="F24" s="11">
        <v>460666.33</v>
      </c>
      <c r="G24" s="11">
        <v>10298913.83</v>
      </c>
      <c r="H24" s="11">
        <v>1383333.33</v>
      </c>
      <c r="I24" s="11">
        <v>242273</v>
      </c>
      <c r="J24" s="10">
        <v>1555616.16</v>
      </c>
      <c r="K24" s="11"/>
      <c r="L24" s="11">
        <v>1476221.16</v>
      </c>
      <c r="M24" s="11">
        <v>0</v>
      </c>
      <c r="N24" s="11">
        <v>79395</v>
      </c>
      <c r="O24" s="4">
        <f t="shared" si="1"/>
        <v>9908237.6699999999</v>
      </c>
      <c r="P24" s="4">
        <f t="shared" si="2"/>
        <v>460666.33</v>
      </c>
      <c r="Q24" s="4">
        <f t="shared" si="3"/>
        <v>8822692.6699999999</v>
      </c>
      <c r="R24" s="4">
        <f t="shared" si="4"/>
        <v>1383333.33</v>
      </c>
      <c r="S24" s="4">
        <f t="shared" si="5"/>
        <v>162878</v>
      </c>
    </row>
    <row r="25" spans="1:19" x14ac:dyDescent="0.25">
      <c r="A25" s="8" t="s">
        <v>51</v>
      </c>
      <c r="B25" s="3" t="s">
        <v>11</v>
      </c>
      <c r="C25" s="3" t="s">
        <v>15</v>
      </c>
      <c r="D25" s="6" t="s">
        <v>52</v>
      </c>
      <c r="E25" s="10">
        <v>109215280.37</v>
      </c>
      <c r="F25" s="11">
        <v>36694238.090000004</v>
      </c>
      <c r="G25" s="11">
        <v>92680666.420000002</v>
      </c>
      <c r="H25" s="11">
        <v>37192573.079999998</v>
      </c>
      <c r="I25" s="11">
        <v>16036278.960000001</v>
      </c>
      <c r="J25" s="10">
        <v>12315085.560000001</v>
      </c>
      <c r="K25" s="11"/>
      <c r="L25" s="11">
        <v>6907921.8600000003</v>
      </c>
      <c r="M25" s="11">
        <v>2852115.72</v>
      </c>
      <c r="N25" s="11">
        <v>2555047.98</v>
      </c>
      <c r="O25" s="4">
        <f t="shared" si="1"/>
        <v>96900194.810000002</v>
      </c>
      <c r="P25" s="4">
        <f t="shared" si="2"/>
        <v>36694238.090000004</v>
      </c>
      <c r="Q25" s="4">
        <f t="shared" si="3"/>
        <v>85772744.560000002</v>
      </c>
      <c r="R25" s="4">
        <f t="shared" si="4"/>
        <v>34340457.359999999</v>
      </c>
      <c r="S25" s="4">
        <f t="shared" si="5"/>
        <v>13481230.98</v>
      </c>
    </row>
    <row r="26" spans="1:19" x14ac:dyDescent="0.25">
      <c r="A26" s="8" t="s">
        <v>53</v>
      </c>
      <c r="B26" s="3" t="s">
        <v>11</v>
      </c>
      <c r="C26" s="3" t="s">
        <v>15</v>
      </c>
      <c r="D26" s="6" t="s">
        <v>54</v>
      </c>
      <c r="E26" s="10">
        <v>70901488.010000005</v>
      </c>
      <c r="F26" s="11">
        <v>13776798.09</v>
      </c>
      <c r="G26" s="11">
        <v>69236956.420000002</v>
      </c>
      <c r="H26" s="11">
        <v>15441329.68</v>
      </c>
      <c r="I26" s="11"/>
      <c r="J26" s="10">
        <v>7165625.9800000004</v>
      </c>
      <c r="K26" s="11"/>
      <c r="L26" s="11">
        <v>6722251.0199999996</v>
      </c>
      <c r="M26" s="11">
        <v>443374.96</v>
      </c>
      <c r="N26" s="11"/>
      <c r="O26" s="4">
        <f t="shared" si="1"/>
        <v>63735862.030000001</v>
      </c>
      <c r="P26" s="4">
        <f t="shared" si="2"/>
        <v>13776798.09</v>
      </c>
      <c r="Q26" s="4">
        <f t="shared" si="3"/>
        <v>62514705.400000006</v>
      </c>
      <c r="R26" s="4">
        <f t="shared" si="4"/>
        <v>14997954.719999999</v>
      </c>
      <c r="S26" s="4">
        <f t="shared" si="5"/>
        <v>0</v>
      </c>
    </row>
    <row r="27" spans="1:19" x14ac:dyDescent="0.25">
      <c r="A27" s="8" t="s">
        <v>55</v>
      </c>
      <c r="B27" s="3" t="s">
        <v>11</v>
      </c>
      <c r="C27" s="3" t="s">
        <v>15</v>
      </c>
      <c r="D27" s="6" t="s">
        <v>56</v>
      </c>
      <c r="E27" s="10">
        <v>10359332.380000001</v>
      </c>
      <c r="F27" s="11">
        <v>5330940</v>
      </c>
      <c r="G27" s="11">
        <v>5489940</v>
      </c>
      <c r="H27" s="11">
        <v>10200332.380000001</v>
      </c>
      <c r="I27" s="11"/>
      <c r="J27" s="10">
        <v>185674.51</v>
      </c>
      <c r="K27" s="11"/>
      <c r="L27" s="11">
        <v>11330.51</v>
      </c>
      <c r="M27" s="11">
        <v>174344</v>
      </c>
      <c r="N27" s="11"/>
      <c r="O27" s="4">
        <f t="shared" si="1"/>
        <v>10173657.870000001</v>
      </c>
      <c r="P27" s="4">
        <f t="shared" si="2"/>
        <v>5330940</v>
      </c>
      <c r="Q27" s="4">
        <f t="shared" si="3"/>
        <v>5478609.4900000002</v>
      </c>
      <c r="R27" s="4">
        <f t="shared" si="4"/>
        <v>10025988.380000001</v>
      </c>
      <c r="S27" s="4">
        <f t="shared" si="5"/>
        <v>0</v>
      </c>
    </row>
    <row r="28" spans="1:19" x14ac:dyDescent="0.25">
      <c r="A28" s="8" t="s">
        <v>57</v>
      </c>
      <c r="B28" s="3" t="s">
        <v>11</v>
      </c>
      <c r="C28" s="3" t="s">
        <v>15</v>
      </c>
      <c r="D28" s="6" t="s">
        <v>58</v>
      </c>
      <c r="E28" s="10">
        <v>27587189.98</v>
      </c>
      <c r="F28" s="11">
        <v>17586500</v>
      </c>
      <c r="G28" s="11">
        <v>17586500</v>
      </c>
      <c r="H28" s="11">
        <v>11550911.02</v>
      </c>
      <c r="I28" s="11">
        <v>16036278.960000001</v>
      </c>
      <c r="J28" s="10">
        <v>4789444.74</v>
      </c>
      <c r="K28" s="11"/>
      <c r="L28" s="11">
        <v>0</v>
      </c>
      <c r="M28" s="11">
        <v>2234396.7599999998</v>
      </c>
      <c r="N28" s="11">
        <v>2555047.98</v>
      </c>
      <c r="O28" s="4">
        <f t="shared" si="1"/>
        <v>22797745.240000002</v>
      </c>
      <c r="P28" s="4">
        <f t="shared" si="2"/>
        <v>17586500</v>
      </c>
      <c r="Q28" s="4">
        <f t="shared" si="3"/>
        <v>17586500</v>
      </c>
      <c r="R28" s="4">
        <f t="shared" si="4"/>
        <v>9316514.2599999998</v>
      </c>
      <c r="S28" s="4">
        <f t="shared" si="5"/>
        <v>13481230.98</v>
      </c>
    </row>
    <row r="29" spans="1:19" ht="26.25" x14ac:dyDescent="0.25">
      <c r="A29" s="8" t="s">
        <v>59</v>
      </c>
      <c r="B29" s="3" t="s">
        <v>11</v>
      </c>
      <c r="C29" s="3" t="s">
        <v>15</v>
      </c>
      <c r="D29" s="6" t="s">
        <v>60</v>
      </c>
      <c r="E29" s="10">
        <v>367270</v>
      </c>
      <c r="F29" s="11"/>
      <c r="G29" s="11">
        <v>367270</v>
      </c>
      <c r="H29" s="11"/>
      <c r="I29" s="11"/>
      <c r="J29" s="10">
        <v>174340.33</v>
      </c>
      <c r="K29" s="11"/>
      <c r="L29" s="11">
        <v>174340.33</v>
      </c>
      <c r="M29" s="11"/>
      <c r="N29" s="11"/>
      <c r="O29" s="4">
        <f t="shared" si="1"/>
        <v>192929.67</v>
      </c>
      <c r="P29" s="4">
        <f t="shared" si="2"/>
        <v>0</v>
      </c>
      <c r="Q29" s="4">
        <f t="shared" si="3"/>
        <v>192929.67</v>
      </c>
      <c r="R29" s="4">
        <f t="shared" si="4"/>
        <v>0</v>
      </c>
      <c r="S29" s="4">
        <f t="shared" si="5"/>
        <v>0</v>
      </c>
    </row>
    <row r="30" spans="1:19" x14ac:dyDescent="0.25">
      <c r="A30" s="8" t="s">
        <v>61</v>
      </c>
      <c r="B30" s="3" t="s">
        <v>11</v>
      </c>
      <c r="C30" s="3" t="s">
        <v>15</v>
      </c>
      <c r="D30" s="6" t="s">
        <v>62</v>
      </c>
      <c r="E30" s="10">
        <v>538015505.48000002</v>
      </c>
      <c r="F30" s="11"/>
      <c r="G30" s="11">
        <v>538015505.48000002</v>
      </c>
      <c r="H30" s="11"/>
      <c r="I30" s="11"/>
      <c r="J30" s="10">
        <v>307616701.04000002</v>
      </c>
      <c r="K30" s="11"/>
      <c r="L30" s="11">
        <v>307616701.04000002</v>
      </c>
      <c r="M30" s="11"/>
      <c r="N30" s="11"/>
      <c r="O30" s="4">
        <f t="shared" si="1"/>
        <v>230398804.44</v>
      </c>
      <c r="P30" s="4">
        <f t="shared" si="2"/>
        <v>0</v>
      </c>
      <c r="Q30" s="4">
        <f t="shared" si="3"/>
        <v>230398804.44</v>
      </c>
      <c r="R30" s="4">
        <f t="shared" si="4"/>
        <v>0</v>
      </c>
      <c r="S30" s="4">
        <f t="shared" si="5"/>
        <v>0</v>
      </c>
    </row>
    <row r="31" spans="1:19" x14ac:dyDescent="0.25">
      <c r="A31" s="8" t="s">
        <v>63</v>
      </c>
      <c r="B31" s="3" t="s">
        <v>11</v>
      </c>
      <c r="C31" s="3" t="s">
        <v>15</v>
      </c>
      <c r="D31" s="6" t="s">
        <v>64</v>
      </c>
      <c r="E31" s="10">
        <v>186799992.33000001</v>
      </c>
      <c r="F31" s="11"/>
      <c r="G31" s="11">
        <v>186799992.33000001</v>
      </c>
      <c r="H31" s="11"/>
      <c r="I31" s="11"/>
      <c r="J31" s="10">
        <v>105662628.36</v>
      </c>
      <c r="K31" s="11"/>
      <c r="L31" s="11">
        <v>105662628.36</v>
      </c>
      <c r="M31" s="11"/>
      <c r="N31" s="11"/>
      <c r="O31" s="4">
        <f t="shared" si="1"/>
        <v>81137363.970000014</v>
      </c>
      <c r="P31" s="4">
        <f t="shared" si="2"/>
        <v>0</v>
      </c>
      <c r="Q31" s="4">
        <f t="shared" si="3"/>
        <v>81137363.970000014</v>
      </c>
      <c r="R31" s="4">
        <f t="shared" si="4"/>
        <v>0</v>
      </c>
      <c r="S31" s="4">
        <f t="shared" si="5"/>
        <v>0</v>
      </c>
    </row>
    <row r="32" spans="1:19" x14ac:dyDescent="0.25">
      <c r="A32" s="8" t="s">
        <v>65</v>
      </c>
      <c r="B32" s="3" t="s">
        <v>11</v>
      </c>
      <c r="C32" s="3" t="s">
        <v>15</v>
      </c>
      <c r="D32" s="6" t="s">
        <v>66</v>
      </c>
      <c r="E32" s="10">
        <v>279168591.88999999</v>
      </c>
      <c r="F32" s="11"/>
      <c r="G32" s="11">
        <v>279168591.88999999</v>
      </c>
      <c r="H32" s="11"/>
      <c r="I32" s="11"/>
      <c r="J32" s="10">
        <v>163431383.78</v>
      </c>
      <c r="K32" s="11"/>
      <c r="L32" s="11">
        <v>163431383.78</v>
      </c>
      <c r="M32" s="11"/>
      <c r="N32" s="11"/>
      <c r="O32" s="4">
        <f t="shared" si="1"/>
        <v>115737208.10999998</v>
      </c>
      <c r="P32" s="4">
        <f t="shared" si="2"/>
        <v>0</v>
      </c>
      <c r="Q32" s="4">
        <f t="shared" si="3"/>
        <v>115737208.10999998</v>
      </c>
      <c r="R32" s="4">
        <f t="shared" si="4"/>
        <v>0</v>
      </c>
      <c r="S32" s="4">
        <f t="shared" si="5"/>
        <v>0</v>
      </c>
    </row>
    <row r="33" spans="1:19" x14ac:dyDescent="0.25">
      <c r="A33" s="8" t="s">
        <v>67</v>
      </c>
      <c r="B33" s="3" t="s">
        <v>11</v>
      </c>
      <c r="C33" s="3" t="s">
        <v>15</v>
      </c>
      <c r="D33" s="6" t="s">
        <v>68</v>
      </c>
      <c r="E33" s="10">
        <v>55201255.25</v>
      </c>
      <c r="F33" s="11"/>
      <c r="G33" s="11">
        <v>55201255.25</v>
      </c>
      <c r="H33" s="11"/>
      <c r="I33" s="11"/>
      <c r="J33" s="10">
        <v>30232068.120000001</v>
      </c>
      <c r="K33" s="11"/>
      <c r="L33" s="11">
        <v>30232068.120000001</v>
      </c>
      <c r="M33" s="11"/>
      <c r="N33" s="11"/>
      <c r="O33" s="4">
        <f t="shared" si="1"/>
        <v>24969187.129999999</v>
      </c>
      <c r="P33" s="4">
        <f t="shared" si="2"/>
        <v>0</v>
      </c>
      <c r="Q33" s="4">
        <f t="shared" si="3"/>
        <v>24969187.129999999</v>
      </c>
      <c r="R33" s="4">
        <f t="shared" si="4"/>
        <v>0</v>
      </c>
      <c r="S33" s="4">
        <f t="shared" si="5"/>
        <v>0</v>
      </c>
    </row>
    <row r="34" spans="1:19" x14ac:dyDescent="0.25">
      <c r="A34" s="8" t="s">
        <v>69</v>
      </c>
      <c r="B34" s="3" t="s">
        <v>11</v>
      </c>
      <c r="C34" s="3" t="s">
        <v>15</v>
      </c>
      <c r="D34" s="6" t="s">
        <v>70</v>
      </c>
      <c r="E34" s="10">
        <v>2277996</v>
      </c>
      <c r="F34" s="11"/>
      <c r="G34" s="11">
        <v>2277996</v>
      </c>
      <c r="H34" s="11"/>
      <c r="I34" s="11"/>
      <c r="J34" s="10">
        <v>837529.11</v>
      </c>
      <c r="K34" s="11"/>
      <c r="L34" s="11">
        <v>837529.11</v>
      </c>
      <c r="M34" s="11"/>
      <c r="N34" s="11"/>
      <c r="O34" s="4">
        <f t="shared" si="1"/>
        <v>1440466.8900000001</v>
      </c>
      <c r="P34" s="4">
        <f t="shared" si="2"/>
        <v>0</v>
      </c>
      <c r="Q34" s="4">
        <f t="shared" si="3"/>
        <v>1440466.8900000001</v>
      </c>
      <c r="R34" s="4">
        <f t="shared" si="4"/>
        <v>0</v>
      </c>
      <c r="S34" s="4">
        <f t="shared" si="5"/>
        <v>0</v>
      </c>
    </row>
    <row r="35" spans="1:19" x14ac:dyDescent="0.25">
      <c r="A35" s="8" t="s">
        <v>71</v>
      </c>
      <c r="B35" s="3" t="s">
        <v>11</v>
      </c>
      <c r="C35" s="3" t="s">
        <v>15</v>
      </c>
      <c r="D35" s="6" t="s">
        <v>72</v>
      </c>
      <c r="E35" s="10">
        <v>14567670.01</v>
      </c>
      <c r="F35" s="11"/>
      <c r="G35" s="11">
        <v>14567670.01</v>
      </c>
      <c r="H35" s="11"/>
      <c r="I35" s="11"/>
      <c r="J35" s="10">
        <v>7453091.6699999999</v>
      </c>
      <c r="K35" s="11"/>
      <c r="L35" s="11">
        <v>7453091.6699999999</v>
      </c>
      <c r="M35" s="11"/>
      <c r="N35" s="11"/>
      <c r="O35" s="4">
        <f t="shared" si="1"/>
        <v>7114578.3399999999</v>
      </c>
      <c r="P35" s="4">
        <f t="shared" si="2"/>
        <v>0</v>
      </c>
      <c r="Q35" s="4">
        <f t="shared" si="3"/>
        <v>7114578.3399999999</v>
      </c>
      <c r="R35" s="4">
        <f t="shared" si="4"/>
        <v>0</v>
      </c>
      <c r="S35" s="4">
        <f t="shared" si="5"/>
        <v>0</v>
      </c>
    </row>
    <row r="36" spans="1:19" x14ac:dyDescent="0.25">
      <c r="A36" s="8" t="s">
        <v>73</v>
      </c>
      <c r="B36" s="3" t="s">
        <v>11</v>
      </c>
      <c r="C36" s="3" t="s">
        <v>15</v>
      </c>
      <c r="D36" s="6" t="s">
        <v>74</v>
      </c>
      <c r="E36" s="10">
        <v>47297078.100000001</v>
      </c>
      <c r="F36" s="11">
        <v>19638677.399999999</v>
      </c>
      <c r="G36" s="11">
        <v>41268097.640000001</v>
      </c>
      <c r="H36" s="11">
        <v>16148677.4</v>
      </c>
      <c r="I36" s="11">
        <v>9518980.4600000009</v>
      </c>
      <c r="J36" s="10">
        <v>20816289.350000001</v>
      </c>
      <c r="K36" s="11">
        <v>7495440.5899999999</v>
      </c>
      <c r="L36" s="11">
        <v>18124481.629999999</v>
      </c>
      <c r="M36" s="11">
        <v>7286365.5899999999</v>
      </c>
      <c r="N36" s="11">
        <v>2900882.72</v>
      </c>
      <c r="O36" s="4">
        <f t="shared" si="1"/>
        <v>26480788.75</v>
      </c>
      <c r="P36" s="4">
        <f t="shared" si="2"/>
        <v>12143236.809999999</v>
      </c>
      <c r="Q36" s="4">
        <f t="shared" si="3"/>
        <v>23143616.010000002</v>
      </c>
      <c r="R36" s="4">
        <f t="shared" si="4"/>
        <v>8862311.8100000005</v>
      </c>
      <c r="S36" s="4">
        <f t="shared" si="5"/>
        <v>6618097.7400000002</v>
      </c>
    </row>
    <row r="37" spans="1:19" x14ac:dyDescent="0.25">
      <c r="A37" s="8" t="s">
        <v>75</v>
      </c>
      <c r="B37" s="3" t="s">
        <v>11</v>
      </c>
      <c r="C37" s="3" t="s">
        <v>15</v>
      </c>
      <c r="D37" s="6" t="s">
        <v>76</v>
      </c>
      <c r="E37" s="10">
        <v>46955686.890000001</v>
      </c>
      <c r="F37" s="11">
        <v>19638677.399999999</v>
      </c>
      <c r="G37" s="11">
        <v>41253097.640000001</v>
      </c>
      <c r="H37" s="11">
        <v>16148677.4</v>
      </c>
      <c r="I37" s="11">
        <v>9192589.25</v>
      </c>
      <c r="J37" s="10">
        <v>20743304.059999999</v>
      </c>
      <c r="K37" s="11">
        <v>7495440.5899999999</v>
      </c>
      <c r="L37" s="11">
        <v>18124481.629999999</v>
      </c>
      <c r="M37" s="11">
        <v>7286365.5899999999</v>
      </c>
      <c r="N37" s="11">
        <v>2827897.43</v>
      </c>
      <c r="O37" s="4">
        <f t="shared" si="1"/>
        <v>26212382.830000002</v>
      </c>
      <c r="P37" s="4">
        <f t="shared" si="2"/>
        <v>12143236.809999999</v>
      </c>
      <c r="Q37" s="4">
        <f t="shared" si="3"/>
        <v>23128616.010000002</v>
      </c>
      <c r="R37" s="4">
        <f t="shared" si="4"/>
        <v>8862311.8100000005</v>
      </c>
      <c r="S37" s="4">
        <f t="shared" si="5"/>
        <v>6364691.8200000003</v>
      </c>
    </row>
    <row r="38" spans="1:19" ht="26.25" x14ac:dyDescent="0.25">
      <c r="A38" s="8" t="s">
        <v>77</v>
      </c>
      <c r="B38" s="3" t="s">
        <v>11</v>
      </c>
      <c r="C38" s="3" t="s">
        <v>15</v>
      </c>
      <c r="D38" s="6" t="s">
        <v>78</v>
      </c>
      <c r="E38" s="10">
        <v>341391.21</v>
      </c>
      <c r="F38" s="11"/>
      <c r="G38" s="11">
        <v>15000</v>
      </c>
      <c r="H38" s="11"/>
      <c r="I38" s="11">
        <v>326391.21000000002</v>
      </c>
      <c r="J38" s="10">
        <v>72985.289999999994</v>
      </c>
      <c r="K38" s="11"/>
      <c r="L38" s="11">
        <v>0</v>
      </c>
      <c r="M38" s="11"/>
      <c r="N38" s="11">
        <v>72985.289999999994</v>
      </c>
      <c r="O38" s="4">
        <f t="shared" si="1"/>
        <v>268405.92000000004</v>
      </c>
      <c r="P38" s="4">
        <f t="shared" si="2"/>
        <v>0</v>
      </c>
      <c r="Q38" s="4">
        <f t="shared" si="3"/>
        <v>15000</v>
      </c>
      <c r="R38" s="4">
        <f t="shared" si="4"/>
        <v>0</v>
      </c>
      <c r="S38" s="4">
        <f t="shared" si="5"/>
        <v>253405.92000000004</v>
      </c>
    </row>
    <row r="39" spans="1:19" x14ac:dyDescent="0.25">
      <c r="A39" s="8" t="s">
        <v>79</v>
      </c>
      <c r="B39" s="3" t="s">
        <v>11</v>
      </c>
      <c r="C39" s="3" t="s">
        <v>15</v>
      </c>
      <c r="D39" s="6" t="s">
        <v>80</v>
      </c>
      <c r="E39" s="10">
        <v>41310822.090000004</v>
      </c>
      <c r="F39" s="11"/>
      <c r="G39" s="11">
        <v>41310822.090000004</v>
      </c>
      <c r="H39" s="11"/>
      <c r="I39" s="11"/>
      <c r="J39" s="10">
        <v>18755907.579999998</v>
      </c>
      <c r="K39" s="11"/>
      <c r="L39" s="11">
        <v>18755907.579999998</v>
      </c>
      <c r="M39" s="11"/>
      <c r="N39" s="11"/>
      <c r="O39" s="4">
        <f t="shared" si="1"/>
        <v>22554914.510000005</v>
      </c>
      <c r="P39" s="4">
        <f t="shared" si="2"/>
        <v>0</v>
      </c>
      <c r="Q39" s="4">
        <f t="shared" si="3"/>
        <v>22554914.510000005</v>
      </c>
      <c r="R39" s="4">
        <f t="shared" si="4"/>
        <v>0</v>
      </c>
      <c r="S39" s="4">
        <f t="shared" si="5"/>
        <v>0</v>
      </c>
    </row>
    <row r="40" spans="1:19" x14ac:dyDescent="0.25">
      <c r="A40" s="8" t="s">
        <v>81</v>
      </c>
      <c r="B40" s="3" t="s">
        <v>11</v>
      </c>
      <c r="C40" s="3" t="s">
        <v>15</v>
      </c>
      <c r="D40" s="6" t="s">
        <v>82</v>
      </c>
      <c r="E40" s="10">
        <v>704100</v>
      </c>
      <c r="F40" s="11"/>
      <c r="G40" s="11">
        <v>704100</v>
      </c>
      <c r="H40" s="11"/>
      <c r="I40" s="11"/>
      <c r="J40" s="10">
        <v>546271.51</v>
      </c>
      <c r="K40" s="11"/>
      <c r="L40" s="11">
        <v>546271.51</v>
      </c>
      <c r="M40" s="11"/>
      <c r="N40" s="11"/>
      <c r="O40" s="4">
        <f t="shared" si="1"/>
        <v>157828.49</v>
      </c>
      <c r="P40" s="4">
        <f t="shared" si="2"/>
        <v>0</v>
      </c>
      <c r="Q40" s="4">
        <f t="shared" si="3"/>
        <v>157828.49</v>
      </c>
      <c r="R40" s="4">
        <f t="shared" si="4"/>
        <v>0</v>
      </c>
      <c r="S40" s="4">
        <f t="shared" si="5"/>
        <v>0</v>
      </c>
    </row>
    <row r="41" spans="1:19" x14ac:dyDescent="0.25">
      <c r="A41" s="8" t="s">
        <v>83</v>
      </c>
      <c r="B41" s="3" t="s">
        <v>11</v>
      </c>
      <c r="C41" s="3" t="s">
        <v>15</v>
      </c>
      <c r="D41" s="6" t="s">
        <v>84</v>
      </c>
      <c r="E41" s="10">
        <v>15233522.09</v>
      </c>
      <c r="F41" s="11"/>
      <c r="G41" s="11">
        <v>15233522.09</v>
      </c>
      <c r="H41" s="11"/>
      <c r="I41" s="11"/>
      <c r="J41" s="10">
        <v>8656501.0299999993</v>
      </c>
      <c r="K41" s="11"/>
      <c r="L41" s="11">
        <v>8656501.0299999993</v>
      </c>
      <c r="M41" s="11"/>
      <c r="N41" s="11"/>
      <c r="O41" s="4">
        <f t="shared" si="1"/>
        <v>6577021.0600000005</v>
      </c>
      <c r="P41" s="4">
        <f t="shared" si="2"/>
        <v>0</v>
      </c>
      <c r="Q41" s="4">
        <f t="shared" si="3"/>
        <v>6577021.0600000005</v>
      </c>
      <c r="R41" s="4">
        <f t="shared" si="4"/>
        <v>0</v>
      </c>
      <c r="S41" s="4">
        <f t="shared" si="5"/>
        <v>0</v>
      </c>
    </row>
    <row r="42" spans="1:19" x14ac:dyDescent="0.25">
      <c r="A42" s="8" t="s">
        <v>85</v>
      </c>
      <c r="B42" s="3" t="s">
        <v>11</v>
      </c>
      <c r="C42" s="3" t="s">
        <v>15</v>
      </c>
      <c r="D42" s="6" t="s">
        <v>86</v>
      </c>
      <c r="E42" s="10">
        <v>24142000</v>
      </c>
      <c r="F42" s="11"/>
      <c r="G42" s="11">
        <v>24142000</v>
      </c>
      <c r="H42" s="11"/>
      <c r="I42" s="11"/>
      <c r="J42" s="10">
        <v>9037769.5600000005</v>
      </c>
      <c r="K42" s="11"/>
      <c r="L42" s="11">
        <v>9037769.5600000005</v>
      </c>
      <c r="M42" s="11"/>
      <c r="N42" s="11"/>
      <c r="O42" s="4">
        <f t="shared" si="1"/>
        <v>15104230.439999999</v>
      </c>
      <c r="P42" s="4">
        <f t="shared" si="2"/>
        <v>0</v>
      </c>
      <c r="Q42" s="4">
        <f t="shared" si="3"/>
        <v>15104230.439999999</v>
      </c>
      <c r="R42" s="4">
        <f t="shared" si="4"/>
        <v>0</v>
      </c>
      <c r="S42" s="4">
        <f t="shared" si="5"/>
        <v>0</v>
      </c>
    </row>
    <row r="43" spans="1:19" x14ac:dyDescent="0.25">
      <c r="A43" s="8" t="s">
        <v>87</v>
      </c>
      <c r="B43" s="3" t="s">
        <v>11</v>
      </c>
      <c r="C43" s="3" t="s">
        <v>15</v>
      </c>
      <c r="D43" s="6" t="s">
        <v>88</v>
      </c>
      <c r="E43" s="10">
        <v>1231200</v>
      </c>
      <c r="F43" s="11"/>
      <c r="G43" s="11">
        <v>1231200</v>
      </c>
      <c r="H43" s="11"/>
      <c r="I43" s="11"/>
      <c r="J43" s="10">
        <v>515365.48</v>
      </c>
      <c r="K43" s="11"/>
      <c r="L43" s="11">
        <v>515365.48</v>
      </c>
      <c r="M43" s="11"/>
      <c r="N43" s="11"/>
      <c r="O43" s="4">
        <f t="shared" si="1"/>
        <v>715834.52</v>
      </c>
      <c r="P43" s="4">
        <f t="shared" si="2"/>
        <v>0</v>
      </c>
      <c r="Q43" s="4">
        <f t="shared" si="3"/>
        <v>715834.52</v>
      </c>
      <c r="R43" s="4">
        <f t="shared" si="4"/>
        <v>0</v>
      </c>
      <c r="S43" s="4">
        <f t="shared" si="5"/>
        <v>0</v>
      </c>
    </row>
    <row r="44" spans="1:19" x14ac:dyDescent="0.25">
      <c r="A44" s="8" t="s">
        <v>89</v>
      </c>
      <c r="B44" s="3" t="s">
        <v>11</v>
      </c>
      <c r="C44" s="3" t="s">
        <v>15</v>
      </c>
      <c r="D44" s="6" t="s">
        <v>90</v>
      </c>
      <c r="E44" s="10">
        <v>34456990.75</v>
      </c>
      <c r="F44" s="11">
        <v>300000</v>
      </c>
      <c r="G44" s="11">
        <v>34403960.75</v>
      </c>
      <c r="H44" s="11"/>
      <c r="I44" s="11">
        <v>353030</v>
      </c>
      <c r="J44" s="10">
        <v>16206.98</v>
      </c>
      <c r="K44" s="11"/>
      <c r="L44" s="11">
        <v>0</v>
      </c>
      <c r="M44" s="11"/>
      <c r="N44" s="11">
        <v>16206.98</v>
      </c>
      <c r="O44" s="4">
        <f t="shared" si="1"/>
        <v>34440783.770000003</v>
      </c>
      <c r="P44" s="4">
        <f t="shared" si="2"/>
        <v>300000</v>
      </c>
      <c r="Q44" s="4">
        <f t="shared" si="3"/>
        <v>34403960.75</v>
      </c>
      <c r="R44" s="4">
        <f t="shared" si="4"/>
        <v>0</v>
      </c>
      <c r="S44" s="4">
        <f t="shared" si="5"/>
        <v>336823.02</v>
      </c>
    </row>
    <row r="45" spans="1:19" x14ac:dyDescent="0.25">
      <c r="A45" s="8" t="s">
        <v>91</v>
      </c>
      <c r="B45" s="3" t="s">
        <v>11</v>
      </c>
      <c r="C45" s="3" t="s">
        <v>15</v>
      </c>
      <c r="D45" s="6" t="s">
        <v>92</v>
      </c>
      <c r="E45" s="10">
        <v>34391990.75</v>
      </c>
      <c r="F45" s="11">
        <v>300000</v>
      </c>
      <c r="G45" s="11">
        <v>34388960.75</v>
      </c>
      <c r="H45" s="11"/>
      <c r="I45" s="11">
        <v>303030</v>
      </c>
      <c r="J45" s="10">
        <v>6206.98</v>
      </c>
      <c r="K45" s="11"/>
      <c r="L45" s="11">
        <v>0</v>
      </c>
      <c r="M45" s="11"/>
      <c r="N45" s="11">
        <v>6206.98</v>
      </c>
      <c r="O45" s="4">
        <f t="shared" si="1"/>
        <v>34385783.770000003</v>
      </c>
      <c r="P45" s="4">
        <f t="shared" si="2"/>
        <v>300000</v>
      </c>
      <c r="Q45" s="4">
        <f t="shared" si="3"/>
        <v>34388960.75</v>
      </c>
      <c r="R45" s="4">
        <f t="shared" si="4"/>
        <v>0</v>
      </c>
      <c r="S45" s="4">
        <f t="shared" si="5"/>
        <v>296823.02</v>
      </c>
    </row>
    <row r="46" spans="1:19" ht="26.25" x14ac:dyDescent="0.25">
      <c r="A46" s="8" t="s">
        <v>93</v>
      </c>
      <c r="B46" s="3" t="s">
        <v>11</v>
      </c>
      <c r="C46" s="3" t="s">
        <v>15</v>
      </c>
      <c r="D46" s="6" t="s">
        <v>94</v>
      </c>
      <c r="E46" s="10">
        <v>65000</v>
      </c>
      <c r="F46" s="11"/>
      <c r="G46" s="11">
        <v>15000</v>
      </c>
      <c r="H46" s="11"/>
      <c r="I46" s="11">
        <v>50000</v>
      </c>
      <c r="J46" s="10">
        <v>10000</v>
      </c>
      <c r="K46" s="11"/>
      <c r="L46" s="11">
        <v>0</v>
      </c>
      <c r="M46" s="11"/>
      <c r="N46" s="11">
        <v>10000</v>
      </c>
      <c r="O46" s="4">
        <f t="shared" si="1"/>
        <v>55000</v>
      </c>
      <c r="P46" s="4">
        <f t="shared" si="2"/>
        <v>0</v>
      </c>
      <c r="Q46" s="4">
        <f t="shared" si="3"/>
        <v>15000</v>
      </c>
      <c r="R46" s="4">
        <f t="shared" si="4"/>
        <v>0</v>
      </c>
      <c r="S46" s="4">
        <f t="shared" si="5"/>
        <v>40000</v>
      </c>
    </row>
    <row r="47" spans="1:19" x14ac:dyDescent="0.25">
      <c r="A47" s="8" t="s">
        <v>95</v>
      </c>
      <c r="B47" s="3" t="s">
        <v>11</v>
      </c>
      <c r="C47" s="3" t="s">
        <v>15</v>
      </c>
      <c r="D47" s="6" t="s">
        <v>96</v>
      </c>
      <c r="E47" s="10">
        <v>250000</v>
      </c>
      <c r="F47" s="11"/>
      <c r="G47" s="11">
        <v>250000</v>
      </c>
      <c r="H47" s="11"/>
      <c r="I47" s="11"/>
      <c r="J47" s="10">
        <v>187500</v>
      </c>
      <c r="K47" s="11"/>
      <c r="L47" s="11">
        <v>187500</v>
      </c>
      <c r="M47" s="11"/>
      <c r="N47" s="11"/>
      <c r="O47" s="4">
        <f t="shared" si="1"/>
        <v>62500</v>
      </c>
      <c r="P47" s="4">
        <f t="shared" si="2"/>
        <v>0</v>
      </c>
      <c r="Q47" s="4">
        <f t="shared" si="3"/>
        <v>62500</v>
      </c>
      <c r="R47" s="4">
        <f t="shared" si="4"/>
        <v>0</v>
      </c>
      <c r="S47" s="4">
        <f t="shared" si="5"/>
        <v>0</v>
      </c>
    </row>
    <row r="48" spans="1:19" x14ac:dyDescent="0.25">
      <c r="A48" s="8" t="s">
        <v>97</v>
      </c>
      <c r="B48" s="3" t="s">
        <v>11</v>
      </c>
      <c r="C48" s="3" t="s">
        <v>15</v>
      </c>
      <c r="D48" s="6" t="s">
        <v>98</v>
      </c>
      <c r="E48" s="10">
        <v>250000</v>
      </c>
      <c r="F48" s="11"/>
      <c r="G48" s="11">
        <v>250000</v>
      </c>
      <c r="H48" s="11"/>
      <c r="I48" s="11"/>
      <c r="J48" s="10">
        <v>187500</v>
      </c>
      <c r="K48" s="11"/>
      <c r="L48" s="11">
        <v>187500</v>
      </c>
      <c r="M48" s="11"/>
      <c r="N48" s="11"/>
      <c r="O48" s="4">
        <f t="shared" si="1"/>
        <v>62500</v>
      </c>
      <c r="P48" s="4">
        <f t="shared" si="2"/>
        <v>0</v>
      </c>
      <c r="Q48" s="4">
        <f t="shared" si="3"/>
        <v>62500</v>
      </c>
      <c r="R48" s="4">
        <f t="shared" si="4"/>
        <v>0</v>
      </c>
      <c r="S48" s="4">
        <f t="shared" si="5"/>
        <v>0</v>
      </c>
    </row>
    <row r="49" spans="1:19" ht="26.25" x14ac:dyDescent="0.25">
      <c r="A49" s="8" t="s">
        <v>99</v>
      </c>
      <c r="B49" s="3" t="s">
        <v>11</v>
      </c>
      <c r="C49" s="3" t="s">
        <v>15</v>
      </c>
      <c r="D49" s="6" t="s">
        <v>100</v>
      </c>
      <c r="E49" s="10">
        <v>5209517.63</v>
      </c>
      <c r="F49" s="11"/>
      <c r="G49" s="11">
        <v>5209517.63</v>
      </c>
      <c r="H49" s="11"/>
      <c r="I49" s="11"/>
      <c r="J49" s="10">
        <v>2592126.59</v>
      </c>
      <c r="K49" s="11"/>
      <c r="L49" s="11">
        <v>2592126.59</v>
      </c>
      <c r="M49" s="11"/>
      <c r="N49" s="11"/>
      <c r="O49" s="4">
        <f t="shared" si="1"/>
        <v>2617391.04</v>
      </c>
      <c r="P49" s="4">
        <f t="shared" si="2"/>
        <v>0</v>
      </c>
      <c r="Q49" s="4">
        <f t="shared" si="3"/>
        <v>2617391.04</v>
      </c>
      <c r="R49" s="4">
        <f t="shared" si="4"/>
        <v>0</v>
      </c>
      <c r="S49" s="4">
        <f t="shared" si="5"/>
        <v>0</v>
      </c>
    </row>
    <row r="50" spans="1:19" ht="26.25" x14ac:dyDescent="0.25">
      <c r="A50" s="8" t="s">
        <v>101</v>
      </c>
      <c r="B50" s="3" t="s">
        <v>11</v>
      </c>
      <c r="C50" s="3" t="s">
        <v>15</v>
      </c>
      <c r="D50" s="6" t="s">
        <v>102</v>
      </c>
      <c r="E50" s="10">
        <v>5209517.63</v>
      </c>
      <c r="F50" s="11"/>
      <c r="G50" s="11">
        <v>5209517.63</v>
      </c>
      <c r="H50" s="11"/>
      <c r="I50" s="11"/>
      <c r="J50" s="10">
        <v>2592126.59</v>
      </c>
      <c r="K50" s="11"/>
      <c r="L50" s="11">
        <v>2592126.59</v>
      </c>
      <c r="M50" s="11"/>
      <c r="N50" s="11"/>
      <c r="O50" s="4">
        <f t="shared" si="1"/>
        <v>2617391.04</v>
      </c>
      <c r="P50" s="4">
        <f t="shared" si="2"/>
        <v>0</v>
      </c>
      <c r="Q50" s="4">
        <f t="shared" si="3"/>
        <v>2617391.04</v>
      </c>
      <c r="R50" s="4">
        <f t="shared" si="4"/>
        <v>0</v>
      </c>
      <c r="S50" s="4">
        <f t="shared" si="5"/>
        <v>0</v>
      </c>
    </row>
    <row r="51" spans="1:19" ht="39" x14ac:dyDescent="0.25">
      <c r="A51" s="8" t="s">
        <v>103</v>
      </c>
      <c r="B51" s="3" t="s">
        <v>11</v>
      </c>
      <c r="C51" s="3" t="s">
        <v>15</v>
      </c>
      <c r="D51" s="6" t="s">
        <v>104</v>
      </c>
      <c r="E51" s="10">
        <v>0</v>
      </c>
      <c r="F51" s="11">
        <v>40337769.5</v>
      </c>
      <c r="G51" s="11">
        <v>40337769.5</v>
      </c>
      <c r="H51" s="11"/>
      <c r="I51" s="11"/>
      <c r="J51" s="10">
        <v>0</v>
      </c>
      <c r="K51" s="11">
        <v>7890640</v>
      </c>
      <c r="L51" s="11">
        <v>7890640</v>
      </c>
      <c r="M51" s="11"/>
      <c r="N51" s="11"/>
      <c r="O51" s="4">
        <f t="shared" si="1"/>
        <v>0</v>
      </c>
      <c r="P51" s="4">
        <f t="shared" si="2"/>
        <v>32447129.5</v>
      </c>
      <c r="Q51" s="4">
        <f t="shared" si="3"/>
        <v>32447129.5</v>
      </c>
      <c r="R51" s="4">
        <f t="shared" si="4"/>
        <v>0</v>
      </c>
      <c r="S51" s="4">
        <f t="shared" si="5"/>
        <v>0</v>
      </c>
    </row>
    <row r="52" spans="1:19" ht="39" x14ac:dyDescent="0.25">
      <c r="A52" s="8" t="s">
        <v>105</v>
      </c>
      <c r="B52" s="3" t="s">
        <v>11</v>
      </c>
      <c r="C52" s="3" t="s">
        <v>15</v>
      </c>
      <c r="D52" s="6" t="s">
        <v>106</v>
      </c>
      <c r="E52" s="10">
        <v>0</v>
      </c>
      <c r="F52" s="11">
        <v>13611000</v>
      </c>
      <c r="G52" s="11">
        <v>13611000</v>
      </c>
      <c r="H52" s="11"/>
      <c r="I52" s="11"/>
      <c r="J52" s="10">
        <v>0</v>
      </c>
      <c r="K52" s="11">
        <v>7793080</v>
      </c>
      <c r="L52" s="11">
        <v>7793080</v>
      </c>
      <c r="M52" s="11"/>
      <c r="N52" s="11"/>
      <c r="O52" s="4">
        <f t="shared" si="1"/>
        <v>0</v>
      </c>
      <c r="P52" s="4">
        <f t="shared" si="2"/>
        <v>5817920</v>
      </c>
      <c r="Q52" s="4">
        <f t="shared" si="3"/>
        <v>5817920</v>
      </c>
      <c r="R52" s="4">
        <f t="shared" si="4"/>
        <v>0</v>
      </c>
      <c r="S52" s="4">
        <f t="shared" si="5"/>
        <v>0</v>
      </c>
    </row>
    <row r="53" spans="1:19" ht="26.25" x14ac:dyDescent="0.25">
      <c r="A53" s="8" t="s">
        <v>107</v>
      </c>
      <c r="B53" s="3" t="s">
        <v>11</v>
      </c>
      <c r="C53" s="3" t="s">
        <v>15</v>
      </c>
      <c r="D53" s="6" t="s">
        <v>108</v>
      </c>
      <c r="E53" s="10">
        <v>0</v>
      </c>
      <c r="F53" s="11">
        <v>26726769.5</v>
      </c>
      <c r="G53" s="11">
        <v>26726769.5</v>
      </c>
      <c r="H53" s="11"/>
      <c r="I53" s="11"/>
      <c r="J53" s="10">
        <v>0</v>
      </c>
      <c r="K53" s="11">
        <v>97560</v>
      </c>
      <c r="L53" s="11">
        <v>97560</v>
      </c>
      <c r="M53" s="11"/>
      <c r="N53" s="11"/>
      <c r="O53" s="4">
        <f t="shared" si="1"/>
        <v>0</v>
      </c>
      <c r="P53" s="4">
        <f t="shared" si="2"/>
        <v>26629209.5</v>
      </c>
      <c r="Q53" s="4">
        <f t="shared" si="3"/>
        <v>26629209.5</v>
      </c>
      <c r="R53" s="4">
        <f t="shared" si="4"/>
        <v>0</v>
      </c>
      <c r="S53" s="4">
        <f t="shared" si="5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2022-07-13T08:48:24Z</dcterms:modified>
</cp:coreProperties>
</file>